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4" sheetId="1" r:id="rId1"/>
    <sheet name="%" sheetId="2" r:id="rId2"/>
  </sheets>
  <calcPr calcId="145621"/>
</workbook>
</file>

<file path=xl/calcChain.xml><?xml version="1.0" encoding="utf-8"?>
<calcChain xmlns="http://schemas.openxmlformats.org/spreadsheetml/2006/main">
  <c r="E49" i="1" l="1"/>
  <c r="E13" i="1"/>
  <c r="E35" i="1" l="1"/>
  <c r="E30" i="1"/>
  <c r="E32" i="1"/>
  <c r="E33" i="1"/>
  <c r="E8" i="1" l="1"/>
  <c r="E16" i="1"/>
  <c r="E18" i="1"/>
  <c r="E23" i="1"/>
  <c r="E28" i="1"/>
  <c r="E34" i="1"/>
  <c r="E37" i="1"/>
  <c r="E43" i="1"/>
  <c r="E45" i="1"/>
  <c r="E47" i="1"/>
  <c r="G12" i="2" l="1"/>
  <c r="G13" i="2" s="1"/>
  <c r="F18" i="2"/>
  <c r="F17" i="2"/>
  <c r="F16" i="2"/>
  <c r="F15" i="2"/>
  <c r="F14" i="2"/>
  <c r="F13" i="2"/>
  <c r="F12" i="2"/>
  <c r="F11" i="2"/>
  <c r="F10" i="2"/>
  <c r="F9" i="2"/>
  <c r="F8" i="2"/>
</calcChain>
</file>

<file path=xl/sharedStrings.xml><?xml version="1.0" encoding="utf-8"?>
<sst xmlns="http://schemas.openxmlformats.org/spreadsheetml/2006/main" count="150" uniqueCount="66">
  <si>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</si>
  <si>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</si>
  <si>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</si>
  <si>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</si>
  <si>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</si>
  <si>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</si>
  <si>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</si>
  <si>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</si>
  <si>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</si>
  <si>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</si>
  <si>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</si>
  <si>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</si>
  <si>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</si>
  <si>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</si>
  <si>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</si>
  <si>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</si>
  <si>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</si>
  <si>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</si>
  <si>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</si>
  <si>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</si>
  <si>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</si>
  <si>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</si>
  <si>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</si>
  <si>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</si>
  <si>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</si>
  <si>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</si>
  <si>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</si>
  <si>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</si>
  <si>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</si>
  <si>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</si>
  <si>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</si>
  <si>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</si>
  <si>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</si>
  <si>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</si>
  <si>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</si>
  <si>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</si>
  <si>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</si>
  <si>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1</t>
  </si>
  <si>
    <t>к пояснительной записке</t>
  </si>
  <si>
    <t>Гражданская оборона</t>
  </si>
  <si>
    <t>Молодежная политика</t>
  </si>
  <si>
    <t>Код</t>
  </si>
  <si>
    <t>01</t>
  </si>
  <si>
    <t>02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</si>
  <si>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</si>
  <si>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</si>
  <si>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</si>
  <si>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</t>
  </si>
  <si>
    <t>06</t>
  </si>
  <si>
    <t>11</t>
  </si>
  <si>
    <t>13</t>
  </si>
  <si>
    <t>09</t>
  </si>
  <si>
    <t>08</t>
  </si>
  <si>
    <t>12</t>
  </si>
  <si>
    <t>Благоустройство</t>
  </si>
  <si>
    <t>07</t>
  </si>
  <si>
    <t>10</t>
  </si>
  <si>
    <t>14</t>
  </si>
  <si>
    <t>ИТОГО РАСХОДОВ</t>
  </si>
  <si>
    <t>раздела</t>
  </si>
  <si>
    <t>подраздела</t>
  </si>
  <si>
    <t>2025 год</t>
  </si>
  <si>
    <t>Расходы бюджета Мышкинского муниципального района на 2025 год по разделам и подразделам классификации расходов бюджетов Российской Федерации</t>
  </si>
  <si>
    <t>%</t>
  </si>
  <si>
    <t>Расходы бюджета Мышкинского муниципального района на 2026 год по разделам и подразделам классификации расходов бюджетов Российской Федерации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</si>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</sst>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0;[Red]\-#,##0.00;"/>
    <numFmt numFmtId="166" formatCode="0.0"/>
    <numFmt numFmtId="167" formatCode="#,##0.00_ ;[Red]\-#,##0.00\ 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4" fillId="0" borderId="0" xfId="5" applyFill="1" applyProtection="1">
      <protection hidden="1"/>
    </xf>
    <xf numFmtId="0" fontId="4" fillId="0" borderId="0" xfId="5" applyFont="1" applyFill="1" applyAlignment="1" applyProtection="1">
      <alignment horizontal="right"/>
      <protection hidden="1"/>
    </xf>
    <xf numFmtId="0" fontId="4" fillId="0" borderId="0" xfId="5" applyFill="1" applyAlignment="1" applyProtection="1">
      <alignment horizontal="center" vertical="center"/>
      <protection hidden="1"/>
    </xf>
    <xf numFmtId="0" fontId="5" fillId="0" borderId="0" xfId="5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0" borderId="0" xfId="5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167" fontId="0" fillId="0" borderId="0" xfId="0" applyNumberFormat="1"/>
    <xf numFmtId="166" fontId="0" fillId="0" borderId="0" xfId="0" applyNumberFormat="1"/>
    <xf numFmtId="0" fontId="4" fillId="0" borderId="0" xfId="5" applyFill="1" applyAlignment="1" applyProtection="1">
      <alignment horizontal="center"/>
      <protection hidden="1"/>
    </xf>
    <xf numFmtId="0" fontId="4" fillId="0" borderId="0" xfId="5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5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_tmp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49"/>
  <sheetViews>
    <sheetView showGridLines="0" tabSelected="1" topLeftCell="A25" workbookViewId="0">
      <selection activeCell="E50" sqref="E50"/>
    </sheetView>
  </sheetViews>
  <sheetFormatPr defaultRowHeight="12.75" x14ac:dyDescent="0.2"/>
  <cols>
    <col min="1" max="1" width="1.42578125" customWidth="1"/>
    <col min="2" max="2" width="73.7109375" customWidth="1"/>
    <col min="3" max="3" width="12.85546875" customWidth="1"/>
    <col min="4" max="4" width="10" customWidth="1"/>
    <col min="5" max="5" width="19.42578125" bestFit="1" customWidth="1"/>
  </cols>
  <sheetData>
    <row r="1" spans="1:5" x14ac:dyDescent="0.2">
      <c r="B1" s="2"/>
      <c r="C1" s="2"/>
      <c r="D1" s="4"/>
    </row>
    <row r="2" spans="1:5" x14ac:dyDescent="0.2">
      <c r="B2" s="2"/>
      <c r="C2" s="3"/>
      <c r="D2" s="3" t="s">
        <v>37</v>
      </c>
      <c r="E2" s="3"/>
    </row>
    <row r="3" spans="1:5" x14ac:dyDescent="0.2">
      <c r="B3" s="2"/>
      <c r="C3" s="3"/>
      <c r="D3" s="3" t="s">
        <v>38</v>
      </c>
      <c r="E3" s="3"/>
    </row>
    <row r="4" spans="1:5" ht="41.25" customHeight="1" x14ac:dyDescent="0.2">
      <c r="A4" s="1"/>
      <c r="B4" s="26" t="s">
        <v>64</v>
      </c>
      <c r="C4" s="26"/>
      <c r="D4" s="26"/>
      <c r="E4" s="5"/>
    </row>
    <row r="5" spans="1:5" x14ac:dyDescent="0.2">
      <c r="B5" s="30"/>
      <c r="C5" s="31" t="s">
        <v>41</v>
      </c>
      <c r="D5" s="31"/>
      <c r="E5" s="23" t="s">
        <v>65</v>
      </c>
    </row>
    <row r="6" spans="1:5" x14ac:dyDescent="0.2">
      <c r="B6" s="30"/>
      <c r="C6" s="31"/>
      <c r="D6" s="31"/>
      <c r="E6" s="24"/>
    </row>
    <row r="7" spans="1:5" ht="31.5" x14ac:dyDescent="0.2">
      <c r="B7" s="30"/>
      <c r="C7" s="6" t="s">
        <v>59</v>
      </c>
      <c r="D7" s="6" t="s">
        <v>60</v>
      </c>
      <c r="E7" s="25"/>
    </row>
    <row r="8" spans="1:5" ht="18.75" customHeight="1" x14ac:dyDescent="0.2">
      <c r="B8" s="7" t="s">
        <v>36</v>
      </c>
      <c r="C8" s="8" t="s">
        <v>42</v>
      </c>
      <c r="D8" s="8"/>
      <c r="E8" s="9">
        <f>E9+E10+E11+E12+E13+E14+E15</f>
        <v>127155607</v>
      </c>
    </row>
    <row r="9" spans="1:5" ht="37.5" customHeight="1" x14ac:dyDescent="0.2">
      <c r="B9" s="10" t="s">
        <v>35</v>
      </c>
      <c r="C9" s="11" t="s">
        <v>42</v>
      </c>
      <c r="D9" s="11" t="s">
        <v>43</v>
      </c>
      <c r="E9" s="12">
        <v>4687000</v>
      </c>
    </row>
    <row r="10" spans="1:5" ht="56.25" customHeight="1" x14ac:dyDescent="0.2">
      <c r="B10" s="10" t="s">
        <v>34</v>
      </c>
      <c r="C10" s="11" t="s">
        <v>42</v>
      </c>
      <c r="D10" s="11" t="s">
        <v>44</v>
      </c>
      <c r="E10" s="12"/>
    </row>
    <row r="11" spans="1:5" ht="56.25" customHeight="1" x14ac:dyDescent="0.2">
      <c r="B11" s="10" t="s">
        <v>45</v>
      </c>
      <c r="C11" s="11" t="s">
        <v>42</v>
      </c>
      <c r="D11" s="11" t="s">
        <v>46</v>
      </c>
      <c r="E11" s="12">
        <v>56245337</v>
      </c>
    </row>
    <row r="12" spans="1:5" ht="18.75" customHeight="1" x14ac:dyDescent="0.2">
      <c r="B12" s="10" t="s">
        <v>33</v>
      </c>
      <c r="C12" s="11" t="s">
        <v>42</v>
      </c>
      <c r="D12" s="11" t="s">
        <v>47</v>
      </c>
      <c r="E12" s="12"/>
    </row>
    <row r="13" spans="1:5" ht="56.25" customHeight="1" x14ac:dyDescent="0.2">
      <c r="B13" s="10" t="s">
        <v>32</v>
      </c>
      <c r="C13" s="11" t="s">
        <v>42</v>
      </c>
      <c r="D13" s="11" t="s">
        <v>48</v>
      </c>
      <c r="E13" s="12">
        <f>7880000+1032000</f>
        <v>8912000</v>
      </c>
    </row>
    <row r="14" spans="1:5" ht="18.75" customHeight="1" x14ac:dyDescent="0.2">
      <c r="B14" s="10" t="s">
        <v>31</v>
      </c>
      <c r="C14" s="11" t="s">
        <v>42</v>
      </c>
      <c r="D14" s="11" t="s">
        <v>49</v>
      </c>
      <c r="E14" s="12">
        <v>300000</v>
      </c>
    </row>
    <row r="15" spans="1:5" ht="18.75" customHeight="1" x14ac:dyDescent="0.2">
      <c r="B15" s="10" t="s">
        <v>30</v>
      </c>
      <c r="C15" s="11" t="s">
        <v>42</v>
      </c>
      <c r="D15" s="11" t="s">
        <v>50</v>
      </c>
      <c r="E15" s="12">
        <v>57011270</v>
      </c>
    </row>
    <row r="16" spans="1:5" ht="37.5" customHeight="1" x14ac:dyDescent="0.2">
      <c r="B16" s="7" t="s">
        <v>29</v>
      </c>
      <c r="C16" s="8" t="s">
        <v>44</v>
      </c>
      <c r="D16" s="8"/>
      <c r="E16" s="9">
        <f>E17</f>
        <v>370000</v>
      </c>
    </row>
    <row r="17" spans="2:5" ht="18.75" customHeight="1" x14ac:dyDescent="0.2">
      <c r="B17" s="10" t="s">
        <v>39</v>
      </c>
      <c r="C17" s="11" t="s">
        <v>44</v>
      </c>
      <c r="D17" s="11" t="s">
        <v>51</v>
      </c>
      <c r="E17" s="12">
        <v>370000</v>
      </c>
    </row>
    <row r="18" spans="2:5" ht="18.75" customHeight="1" x14ac:dyDescent="0.2">
      <c r="B18" s="7" t="s">
        <v>28</v>
      </c>
      <c r="C18" s="8" t="s">
        <v>46</v>
      </c>
      <c r="D18" s="8"/>
      <c r="E18" s="9">
        <f>E19+E20+E21+E22</f>
        <v>42020719</v>
      </c>
    </row>
    <row r="19" spans="2:5" ht="18.75" customHeight="1" x14ac:dyDescent="0.2">
      <c r="B19" s="10" t="s">
        <v>27</v>
      </c>
      <c r="C19" s="11" t="s">
        <v>46</v>
      </c>
      <c r="D19" s="11" t="s">
        <v>47</v>
      </c>
      <c r="E19" s="12">
        <v>2372971</v>
      </c>
    </row>
    <row r="20" spans="2:5" ht="18.75" customHeight="1" x14ac:dyDescent="0.2">
      <c r="B20" s="10" t="s">
        <v>26</v>
      </c>
      <c r="C20" s="11" t="s">
        <v>46</v>
      </c>
      <c r="D20" s="11" t="s">
        <v>52</v>
      </c>
      <c r="E20" s="12"/>
    </row>
    <row r="21" spans="2:5" ht="18.75" customHeight="1" x14ac:dyDescent="0.2">
      <c r="B21" s="10" t="s">
        <v>25</v>
      </c>
      <c r="C21" s="11" t="s">
        <v>46</v>
      </c>
      <c r="D21" s="11" t="s">
        <v>51</v>
      </c>
      <c r="E21" s="12">
        <v>39343935</v>
      </c>
    </row>
    <row r="22" spans="2:5" ht="18.75" customHeight="1" x14ac:dyDescent="0.2">
      <c r="B22" s="10" t="s">
        <v>24</v>
      </c>
      <c r="C22" s="11" t="s">
        <v>46</v>
      </c>
      <c r="D22" s="11" t="s">
        <v>53</v>
      </c>
      <c r="E22" s="12">
        <v>303813</v>
      </c>
    </row>
    <row r="23" spans="2:5" ht="18.75" customHeight="1" x14ac:dyDescent="0.2">
      <c r="B23" s="7" t="s">
        <v>23</v>
      </c>
      <c r="C23" s="8" t="s">
        <v>47</v>
      </c>
      <c r="D23" s="8"/>
      <c r="E23" s="9">
        <f>E24+E25+E26+E27</f>
        <v>14713000</v>
      </c>
    </row>
    <row r="24" spans="2:5" ht="18.75" customHeight="1" x14ac:dyDescent="0.2">
      <c r="B24" s="10" t="s">
        <v>22</v>
      </c>
      <c r="C24" s="11" t="s">
        <v>47</v>
      </c>
      <c r="D24" s="11" t="s">
        <v>42</v>
      </c>
      <c r="E24" s="12"/>
    </row>
    <row r="25" spans="2:5" ht="18.75" customHeight="1" x14ac:dyDescent="0.2">
      <c r="B25" s="10" t="s">
        <v>21</v>
      </c>
      <c r="C25" s="11" t="s">
        <v>47</v>
      </c>
      <c r="D25" s="11" t="s">
        <v>43</v>
      </c>
      <c r="E25" s="12">
        <v>850000</v>
      </c>
    </row>
    <row r="26" spans="2:5" ht="18.75" customHeight="1" x14ac:dyDescent="0.2">
      <c r="B26" s="10" t="s">
        <v>54</v>
      </c>
      <c r="C26" s="11" t="s">
        <v>47</v>
      </c>
      <c r="D26" s="11" t="s">
        <v>44</v>
      </c>
      <c r="E26" s="12">
        <v>13863000</v>
      </c>
    </row>
    <row r="27" spans="2:5" ht="37.5" customHeight="1" x14ac:dyDescent="0.2">
      <c r="B27" s="10" t="s">
        <v>20</v>
      </c>
      <c r="C27" s="11" t="s">
        <v>47</v>
      </c>
      <c r="D27" s="11" t="s">
        <v>47</v>
      </c>
      <c r="E27" s="12"/>
    </row>
    <row r="28" spans="2:5" ht="18.75" customHeight="1" x14ac:dyDescent="0.2">
      <c r="B28" s="7" t="s">
        <v>19</v>
      </c>
      <c r="C28" s="8" t="s">
        <v>55</v>
      </c>
      <c r="D28" s="8"/>
      <c r="E28" s="9">
        <f>E29+E30+E31+E32+E33</f>
        <v>358461875</v>
      </c>
    </row>
    <row r="29" spans="2:5" ht="18.75" customHeight="1" x14ac:dyDescent="0.2">
      <c r="B29" s="10" t="s">
        <v>18</v>
      </c>
      <c r="C29" s="11" t="s">
        <v>55</v>
      </c>
      <c r="D29" s="11" t="s">
        <v>42</v>
      </c>
      <c r="E29" s="12">
        <v>60378075</v>
      </c>
    </row>
    <row r="30" spans="2:5" ht="18.75" customHeight="1" x14ac:dyDescent="0.2">
      <c r="B30" s="10" t="s">
        <v>17</v>
      </c>
      <c r="C30" s="11" t="s">
        <v>55</v>
      </c>
      <c r="D30" s="11" t="s">
        <v>43</v>
      </c>
      <c r="E30" s="12">
        <f>9983922+145140581+715000</f>
        <v>155839503</v>
      </c>
    </row>
    <row r="31" spans="2:5" ht="18.75" customHeight="1" x14ac:dyDescent="0.2">
      <c r="B31" s="10" t="s">
        <v>16</v>
      </c>
      <c r="C31" s="11" t="s">
        <v>55</v>
      </c>
      <c r="D31" s="11" t="s">
        <v>44</v>
      </c>
      <c r="E31" s="12">
        <v>32800000</v>
      </c>
    </row>
    <row r="32" spans="2:5" ht="18.75" customHeight="1" x14ac:dyDescent="0.2">
      <c r="B32" s="10" t="s">
        <v>40</v>
      </c>
      <c r="C32" s="11" t="s">
        <v>55</v>
      </c>
      <c r="D32" s="11" t="s">
        <v>55</v>
      </c>
      <c r="E32" s="12">
        <f>329300+2212818</f>
        <v>2542118</v>
      </c>
    </row>
    <row r="33" spans="2:5" ht="18.75" customHeight="1" x14ac:dyDescent="0.2">
      <c r="B33" s="10" t="s">
        <v>15</v>
      </c>
      <c r="C33" s="11" t="s">
        <v>55</v>
      </c>
      <c r="D33" s="11" t="s">
        <v>51</v>
      </c>
      <c r="E33" s="12">
        <f>106309179+593000</f>
        <v>106902179</v>
      </c>
    </row>
    <row r="34" spans="2:5" ht="18.75" customHeight="1" x14ac:dyDescent="0.2">
      <c r="B34" s="7" t="s">
        <v>14</v>
      </c>
      <c r="C34" s="8" t="s">
        <v>52</v>
      </c>
      <c r="D34" s="8"/>
      <c r="E34" s="9">
        <f>E35+E36</f>
        <v>44099043</v>
      </c>
    </row>
    <row r="35" spans="2:5" ht="18.75" customHeight="1" x14ac:dyDescent="0.2">
      <c r="B35" s="10" t="s">
        <v>13</v>
      </c>
      <c r="C35" s="11" t="s">
        <v>52</v>
      </c>
      <c r="D35" s="11" t="s">
        <v>42</v>
      </c>
      <c r="E35" s="12">
        <f>90000+45033000-2812000</f>
        <v>42311000</v>
      </c>
    </row>
    <row r="36" spans="2:5" ht="18.75" customHeight="1" x14ac:dyDescent="0.2">
      <c r="B36" s="10" t="s">
        <v>12</v>
      </c>
      <c r="C36" s="11" t="s">
        <v>52</v>
      </c>
      <c r="D36" s="11" t="s">
        <v>46</v>
      </c>
      <c r="E36" s="12">
        <v>1788043</v>
      </c>
    </row>
    <row r="37" spans="2:5" ht="18.75" customHeight="1" x14ac:dyDescent="0.2">
      <c r="B37" s="7" t="s">
        <v>11</v>
      </c>
      <c r="C37" s="8" t="s">
        <v>56</v>
      </c>
      <c r="D37" s="8"/>
      <c r="E37" s="9">
        <f>E38+E39+E40+E41+E42</f>
        <v>1844787</v>
      </c>
    </row>
    <row r="38" spans="2:5" ht="18.75" customHeight="1" x14ac:dyDescent="0.2">
      <c r="B38" s="10" t="s">
        <v>10</v>
      </c>
      <c r="C38" s="11" t="s">
        <v>56</v>
      </c>
      <c r="D38" s="11" t="s">
        <v>42</v>
      </c>
      <c r="E38" s="12"/>
    </row>
    <row r="39" spans="2:5" ht="18.75" customHeight="1" x14ac:dyDescent="0.2">
      <c r="B39" s="10" t="s">
        <v>9</v>
      </c>
      <c r="C39" s="11" t="s">
        <v>56</v>
      </c>
      <c r="D39" s="11" t="s">
        <v>43</v>
      </c>
      <c r="E39" s="12"/>
    </row>
    <row r="40" spans="2:5" ht="18.75" customHeight="1" x14ac:dyDescent="0.2">
      <c r="B40" s="10" t="s">
        <v>8</v>
      </c>
      <c r="C40" s="11" t="s">
        <v>56</v>
      </c>
      <c r="D40" s="11" t="s">
        <v>44</v>
      </c>
      <c r="E40" s="12">
        <v>399000</v>
      </c>
    </row>
    <row r="41" spans="2:5" ht="18.75" customHeight="1" x14ac:dyDescent="0.2">
      <c r="B41" s="10" t="s">
        <v>7</v>
      </c>
      <c r="C41" s="11" t="s">
        <v>56</v>
      </c>
      <c r="D41" s="11" t="s">
        <v>46</v>
      </c>
      <c r="E41" s="12">
        <v>1445787</v>
      </c>
    </row>
    <row r="42" spans="2:5" ht="18.75" customHeight="1" x14ac:dyDescent="0.2">
      <c r="B42" s="10" t="s">
        <v>6</v>
      </c>
      <c r="C42" s="11" t="s">
        <v>56</v>
      </c>
      <c r="D42" s="11" t="s">
        <v>48</v>
      </c>
      <c r="E42" s="12"/>
    </row>
    <row r="43" spans="2:5" ht="18.75" customHeight="1" x14ac:dyDescent="0.2">
      <c r="B43" s="7" t="s">
        <v>5</v>
      </c>
      <c r="C43" s="8" t="s">
        <v>49</v>
      </c>
      <c r="D43" s="8"/>
      <c r="E43" s="9">
        <f>E44</f>
        <v>800000</v>
      </c>
    </row>
    <row r="44" spans="2:5" ht="18.75" customHeight="1" x14ac:dyDescent="0.2">
      <c r="B44" s="10" t="s">
        <v>4</v>
      </c>
      <c r="C44" s="11" t="s">
        <v>49</v>
      </c>
      <c r="D44" s="11" t="s">
        <v>43</v>
      </c>
      <c r="E44" s="12">
        <v>800000</v>
      </c>
    </row>
    <row r="45" spans="2:5" ht="18.75" customHeight="1" x14ac:dyDescent="0.2">
      <c r="B45" s="7" t="s">
        <v>3</v>
      </c>
      <c r="C45" s="8" t="s">
        <v>53</v>
      </c>
      <c r="D45" s="8"/>
      <c r="E45" s="9">
        <f>E46</f>
        <v>2812000</v>
      </c>
    </row>
    <row r="46" spans="2:5" ht="18.75" customHeight="1" x14ac:dyDescent="0.2">
      <c r="B46" s="10" t="s">
        <v>2</v>
      </c>
      <c r="C46" s="11" t="s">
        <v>53</v>
      </c>
      <c r="D46" s="11" t="s">
        <v>43</v>
      </c>
      <c r="E46" s="12">
        <v>2812000</v>
      </c>
    </row>
    <row r="47" spans="2:5" ht="56.25" customHeight="1" x14ac:dyDescent="0.2">
      <c r="B47" s="7" t="s">
        <v>1</v>
      </c>
      <c r="C47" s="8" t="s">
        <v>57</v>
      </c>
      <c r="D47" s="8"/>
      <c r="E47" s="9">
        <f>E48</f>
        <v>0</v>
      </c>
    </row>
    <row r="48" spans="2:5" ht="56.25" customHeight="1" x14ac:dyDescent="0.2">
      <c r="B48" s="10" t="s">
        <v>0</v>
      </c>
      <c r="C48" s="11" t="s">
        <v>57</v>
      </c>
      <c r="D48" s="11" t="s">
        <v>42</v>
      </c>
      <c r="E48" s="12"/>
    </row>
    <row r="49" spans="2:5" ht="18.75" x14ac:dyDescent="0.2">
      <c r="B49" s="27" t="s">
        <v>58</v>
      </c>
      <c r="C49" s="28"/>
      <c r="D49" s="29"/>
      <c r="E49" s="9">
        <f>E47+E43+E45+E37+E34+E28+E23+E18+E16+E8</f>
        <v>592277031</v>
      </c>
    </row>
  </sheetData>
  <mergeCells count="5">
    <mergeCell ref="E5:E7"/>
    <mergeCell ref="B4:D4"/>
    <mergeCell ref="B49:D49"/>
    <mergeCell ref="B5:B7"/>
    <mergeCell ref="C5:D6"/>
  </mergeCells>
  <pageMargins left="0.39370078740157483" right="0.39370078740157483" top="0.59055118110236227" bottom="0.59055118110236227" header="0.51181102362204722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"/>
  <sheetViews>
    <sheetView showGridLines="0" topLeftCell="A4" workbookViewId="0">
      <selection activeCell="G13" sqref="G13"/>
    </sheetView>
  </sheetViews>
  <sheetFormatPr defaultRowHeight="12.75" x14ac:dyDescent="0.2"/>
  <cols>
    <col min="1" max="1" width="1.42578125" customWidth="1"/>
    <col min="2" max="2" width="73.7109375" customWidth="1"/>
    <col min="3" max="3" width="12.85546875" style="19" customWidth="1"/>
    <col min="4" max="4" width="10" style="19" customWidth="1"/>
    <col min="5" max="5" width="19.42578125" style="19" bestFit="1" customWidth="1"/>
    <col min="6" max="6" width="8.42578125" style="20" customWidth="1"/>
    <col min="7" max="7" width="16.85546875" customWidth="1"/>
  </cols>
  <sheetData>
    <row r="1" spans="1:7" x14ac:dyDescent="0.2">
      <c r="B1" s="2"/>
      <c r="C1" s="17"/>
      <c r="D1" s="4"/>
    </row>
    <row r="2" spans="1:7" x14ac:dyDescent="0.2">
      <c r="B2" s="2"/>
      <c r="C2" s="18"/>
      <c r="D2" s="18" t="s">
        <v>37</v>
      </c>
      <c r="E2" s="18"/>
    </row>
    <row r="3" spans="1:7" x14ac:dyDescent="0.2">
      <c r="B3" s="2"/>
      <c r="C3" s="18"/>
      <c r="D3" s="18" t="s">
        <v>38</v>
      </c>
      <c r="E3" s="18"/>
    </row>
    <row r="4" spans="1:7" ht="41.25" customHeight="1" x14ac:dyDescent="0.2">
      <c r="A4" s="1"/>
      <c r="B4" s="26" t="s">
        <v>62</v>
      </c>
      <c r="C4" s="26"/>
      <c r="D4" s="26"/>
      <c r="E4" s="13"/>
    </row>
    <row r="5" spans="1:7" x14ac:dyDescent="0.2">
      <c r="B5" s="30"/>
      <c r="C5" s="31" t="s">
        <v>41</v>
      </c>
      <c r="D5" s="31"/>
      <c r="E5" s="23" t="s">
        <v>61</v>
      </c>
      <c r="F5" s="32" t="s">
        <v>63</v>
      </c>
    </row>
    <row r="6" spans="1:7" x14ac:dyDescent="0.2">
      <c r="B6" s="30"/>
      <c r="C6" s="31"/>
      <c r="D6" s="31"/>
      <c r="E6" s="24"/>
      <c r="F6" s="33"/>
    </row>
    <row r="7" spans="1:7" ht="31.5" x14ac:dyDescent="0.2">
      <c r="B7" s="30"/>
      <c r="C7" s="14" t="s">
        <v>59</v>
      </c>
      <c r="D7" s="14" t="s">
        <v>60</v>
      </c>
      <c r="E7" s="25"/>
      <c r="F7" s="34"/>
    </row>
    <row r="8" spans="1:7" ht="18.75" customHeight="1" x14ac:dyDescent="0.2">
      <c r="B8" s="7" t="s">
        <v>36</v>
      </c>
      <c r="C8" s="8" t="s">
        <v>42</v>
      </c>
      <c r="D8" s="8"/>
      <c r="E8" s="22">
        <v>48871656</v>
      </c>
      <c r="F8" s="21">
        <f>E8/E18*100</f>
        <v>8.8087835249642961</v>
      </c>
    </row>
    <row r="9" spans="1:7" ht="37.5" customHeight="1" x14ac:dyDescent="0.2">
      <c r="B9" s="7" t="s">
        <v>29</v>
      </c>
      <c r="C9" s="8" t="s">
        <v>44</v>
      </c>
      <c r="D9" s="8"/>
      <c r="E9" s="22">
        <v>450000</v>
      </c>
      <c r="F9" s="21">
        <f>E9/E18*100</f>
        <v>8.1109438694566299E-2</v>
      </c>
    </row>
    <row r="10" spans="1:7" ht="18.75" customHeight="1" x14ac:dyDescent="0.2">
      <c r="B10" s="7" t="s">
        <v>28</v>
      </c>
      <c r="C10" s="8" t="s">
        <v>46</v>
      </c>
      <c r="D10" s="8"/>
      <c r="E10" s="22">
        <v>28302817</v>
      </c>
      <c r="F10" s="21">
        <f>E10/E18*100</f>
        <v>5.1013902229889529</v>
      </c>
    </row>
    <row r="11" spans="1:7" ht="18.75" customHeight="1" x14ac:dyDescent="0.2">
      <c r="B11" s="7" t="s">
        <v>23</v>
      </c>
      <c r="C11" s="8" t="s">
        <v>47</v>
      </c>
      <c r="D11" s="8"/>
      <c r="E11" s="22">
        <v>9768323</v>
      </c>
      <c r="F11" s="21">
        <f>E11/E18*100</f>
        <v>1.7606737678160487</v>
      </c>
    </row>
    <row r="12" spans="1:7" ht="18.75" customHeight="1" x14ac:dyDescent="0.2">
      <c r="B12" s="7" t="s">
        <v>19</v>
      </c>
      <c r="C12" s="8" t="s">
        <v>55</v>
      </c>
      <c r="D12" s="8"/>
      <c r="E12" s="22">
        <v>284460600</v>
      </c>
      <c r="F12" s="21">
        <f>E12/E18*100</f>
        <v>51.272087992710105</v>
      </c>
      <c r="G12" s="15">
        <f>E12+E13+E14</f>
        <v>465006164</v>
      </c>
    </row>
    <row r="13" spans="1:7" ht="18.75" customHeight="1" x14ac:dyDescent="0.2">
      <c r="B13" s="7" t="s">
        <v>14</v>
      </c>
      <c r="C13" s="8" t="s">
        <v>52</v>
      </c>
      <c r="D13" s="8"/>
      <c r="E13" s="22">
        <v>55516248</v>
      </c>
      <c r="F13" s="21">
        <f>E13/E18*100</f>
        <v>10.006426030462976</v>
      </c>
      <c r="G13" s="16">
        <f>G12/E18*100</f>
        <v>83.814197670118759</v>
      </c>
    </row>
    <row r="14" spans="1:7" ht="18.75" customHeight="1" x14ac:dyDescent="0.2">
      <c r="B14" s="7" t="s">
        <v>11</v>
      </c>
      <c r="C14" s="8" t="s">
        <v>56</v>
      </c>
      <c r="D14" s="8"/>
      <c r="E14" s="22">
        <v>125029316</v>
      </c>
      <c r="F14" s="21">
        <f>E14/E18*100</f>
        <v>22.535683646945682</v>
      </c>
    </row>
    <row r="15" spans="1:7" ht="18.75" customHeight="1" x14ac:dyDescent="0.2">
      <c r="B15" s="7" t="s">
        <v>5</v>
      </c>
      <c r="C15" s="8" t="s">
        <v>49</v>
      </c>
      <c r="D15" s="8"/>
      <c r="E15" s="22">
        <v>500000</v>
      </c>
      <c r="F15" s="21">
        <f>E15/E18*100</f>
        <v>9.0121598549518109E-2</v>
      </c>
    </row>
    <row r="16" spans="1:7" ht="18.75" customHeight="1" x14ac:dyDescent="0.2">
      <c r="B16" s="7" t="s">
        <v>3</v>
      </c>
      <c r="C16" s="8" t="s">
        <v>53</v>
      </c>
      <c r="D16" s="8"/>
      <c r="E16" s="22">
        <v>1700000</v>
      </c>
      <c r="F16" s="21">
        <f>E16/E18*100</f>
        <v>0.30641343506836155</v>
      </c>
    </row>
    <row r="17" spans="2:6" ht="56.25" customHeight="1" x14ac:dyDescent="0.2">
      <c r="B17" s="7" t="s">
        <v>1</v>
      </c>
      <c r="C17" s="8" t="s">
        <v>57</v>
      </c>
      <c r="D17" s="8"/>
      <c r="E17" s="22">
        <v>207000</v>
      </c>
      <c r="F17" s="21">
        <f>E17/E18*100</f>
        <v>3.731034179950049E-2</v>
      </c>
    </row>
    <row r="18" spans="2:6" ht="18.75" x14ac:dyDescent="0.2">
      <c r="B18" s="27" t="s">
        <v>58</v>
      </c>
      <c r="C18" s="28"/>
      <c r="D18" s="29"/>
      <c r="E18" s="22">
        <v>554805960</v>
      </c>
      <c r="F18" s="21">
        <f>SUM(F8:F17)</f>
        <v>100</v>
      </c>
    </row>
  </sheetData>
  <mergeCells count="6">
    <mergeCell ref="B18:D18"/>
    <mergeCell ref="F5:F7"/>
    <mergeCell ref="B4:D4"/>
    <mergeCell ref="B5:B7"/>
    <mergeCell ref="C5:D6"/>
    <mergeCell ref="E5:E7"/>
  </mergeCells>
  <pageMargins left="0.39370078740157483" right="0.39370078740157483" top="0.59055118110236227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%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2025-11-15T13:38:14Z</cp:lastPrinted>
  <dcterms:created xsi:type="dcterms:W3CDTF">2020-11-12T12:57:08Z</dcterms:created>
  <dcterms:modified xsi:type="dcterms:W3CDTF">2025-11-18T12:07:31Z</dcterms:modified>
</cp:coreProperties>
</file>